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690" windowWidth="19320" windowHeight="6885"/>
  </bookViews>
  <sheets>
    <sheet name="Лист1" sheetId="1" r:id="rId1"/>
    <sheet name="Лист2" sheetId="2" r:id="rId2"/>
  </sheets>
  <calcPr calcId="145621"/>
</workbook>
</file>

<file path=xl/calcChain.xml><?xml version="1.0" encoding="utf-8"?>
<calcChain xmlns="http://schemas.openxmlformats.org/spreadsheetml/2006/main">
  <c r="F27" i="1" l="1"/>
  <c r="F10" i="1"/>
  <c r="F31" i="1" l="1"/>
  <c r="F33" i="1"/>
  <c r="F40" i="1" s="1"/>
  <c r="F24" i="1"/>
  <c r="F22" i="1"/>
  <c r="F8" i="1"/>
  <c r="F17" i="1" l="1"/>
</calcChain>
</file>

<file path=xl/sharedStrings.xml><?xml version="1.0" encoding="utf-8"?>
<sst xmlns="http://schemas.openxmlformats.org/spreadsheetml/2006/main" count="102" uniqueCount="77">
  <si>
    <t>КЦСР</t>
  </si>
  <si>
    <t>Примечание</t>
  </si>
  <si>
    <t>КФСР</t>
  </si>
  <si>
    <t>КВР</t>
  </si>
  <si>
    <t>Наименование расходных статей</t>
  </si>
  <si>
    <t>КФКР</t>
  </si>
  <si>
    <t>к Приказу Управления финансов</t>
  </si>
  <si>
    <t>Приложение 1</t>
  </si>
  <si>
    <t>ИТОГО</t>
  </si>
  <si>
    <t>Администрации Переславль-Залесского муниципального округа</t>
  </si>
  <si>
    <t>Уточнение бюджетных ассигнований на основании заявки  Администрации Переславль-Залесского муниципального округа</t>
  </si>
  <si>
    <t>Непрограммные расходы</t>
  </si>
  <si>
    <t>0113</t>
  </si>
  <si>
    <t>60.0.00.80120</t>
  </si>
  <si>
    <t>Выполнение других обязательств государства</t>
  </si>
  <si>
    <t>ГЦП "Благоустройство территории Переславль-Залесского муниципального округа Ярославской области"</t>
  </si>
  <si>
    <t>0501</t>
  </si>
  <si>
    <t>12.2.01.86120</t>
  </si>
  <si>
    <t>Центральный аппарат</t>
  </si>
  <si>
    <t>0503</t>
  </si>
  <si>
    <t>МП «Обеспечение функционирования и развития муниципальной службы в городском округе город. Переславль-Залесский Ярославской области»</t>
  </si>
  <si>
    <t>0104</t>
  </si>
  <si>
    <t>0409</t>
  </si>
  <si>
    <t>Мероприятия по сохранности автомобильных дорог</t>
  </si>
  <si>
    <t>ГЦП "Сохранность автомобильных дорог Переславль-Залесского муниципального округа Ярославской области"</t>
  </si>
  <si>
    <t>10.2.01.86700</t>
  </si>
  <si>
    <t>Мероприятия по благоустройству</t>
  </si>
  <si>
    <t>0702</t>
  </si>
  <si>
    <t>ВЦП "Обеспечение функционирования и развития муниципальной системы образования Переславль-Залесского муниципального округа Ярославской области"</t>
  </si>
  <si>
    <t>0707</t>
  </si>
  <si>
    <t>60.0.00.80070</t>
  </si>
  <si>
    <t>0505</t>
  </si>
  <si>
    <t xml:space="preserve">Обслуживание деятельности подведомственных учреждений </t>
  </si>
  <si>
    <t>ГЦП "Комплексная программа модернизации и реформирования жилищно-коммунального хозяйства Переславль-Залесского муниципального округа Ярославской области"</t>
  </si>
  <si>
    <t>07.1.05.85100</t>
  </si>
  <si>
    <t>04.1.04.84300</t>
  </si>
  <si>
    <t>Мероприятия по борьбе с преступностью</t>
  </si>
  <si>
    <t>ГЦП "Борьба с преступностью на территории Переславль-Залесского муниципального округа Ярославской области"</t>
  </si>
  <si>
    <t>60.0.00.80110</t>
  </si>
  <si>
    <t>Резервные фонды местных администраций</t>
  </si>
  <si>
    <t>01.11</t>
  </si>
  <si>
    <t>01.13</t>
  </si>
  <si>
    <t>Мероприятия по переселению граждан из жилищного фонда, признанного непригодным для проживания</t>
  </si>
  <si>
    <t>ГЦП "Жилище" Подпрограмма "Переселение граждан из жилищного фонда, признанного непригодным для проживания, и (или) с высоким уровнем износа"</t>
  </si>
  <si>
    <t>Капитальный ремонт и оснащение образовательных организаций дошкольного образования</t>
  </si>
  <si>
    <t>02.3.03.S6950</t>
  </si>
  <si>
    <t>Подпрограмма "Обеспечение отдыха и оздоровления детей Переславль-Залесского муниципального округа Ярославской области области в каникулярный период"</t>
  </si>
  <si>
    <t>04.1.04.S2030</t>
  </si>
  <si>
    <t>Реализация мероприятий по обеспечению обязательных требований охраны объектов образования I-III категорий опасности</t>
  </si>
  <si>
    <t>Уточнение бюджетных ассигнований на основании заявки Администрации Переславль-Залесского муниципального округа</t>
  </si>
  <si>
    <t>Уточнение бюджетных ассигнованийв связи с обеспечением софинансирования (дотация на выравнивание)</t>
  </si>
  <si>
    <t>2026 год (руб.)</t>
  </si>
  <si>
    <r>
      <t>Внесение изменений в сводную бюджетную роспись на 2026 год</t>
    </r>
    <r>
      <rPr>
        <sz val="16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по состоянию  на 13 февраля 2026 года</t>
    </r>
  </si>
  <si>
    <t>01.1.Ю4.57502</t>
  </si>
  <si>
    <t>уточнение ассигнований на основании уведомления министерства образования ЯО от 03.02.2026 №903/119</t>
  </si>
  <si>
    <t>06.1.04.75880</t>
  </si>
  <si>
    <t>1002</t>
  </si>
  <si>
    <t>МБТ на оказание гос.поддержки отдельным категориям граждан для проведения ремонта жилых помещений</t>
  </si>
  <si>
    <t>уточнение  министерства строительства и жилищно -коммунального хозяйства ЯО от 02.02.2026 №924/139</t>
  </si>
  <si>
    <t>Мероприятия в сфере оздоровления, отдыха и занятости детей</t>
  </si>
  <si>
    <t xml:space="preserve">Уточнение бюджетных ассигнованийв связи с обеспечением софинансирования </t>
  </si>
  <si>
    <t>02.3.02.S8740</t>
  </si>
  <si>
    <t>Укрепление материально-технической базы и мероприятия по антитеррористической защищенности загородных организаций отдыха детей и их оздоровления, находящихся в муниципальной собственности</t>
  </si>
  <si>
    <t>02.3.02.А8740</t>
  </si>
  <si>
    <t>Обеспечение трудоустройства несовершеннолетних граждан на временные рабочие места</t>
  </si>
  <si>
    <t>02.3.02.S1000</t>
  </si>
  <si>
    <t>Оплата стоимости набора продуктов питания в лагерях с дневной формой пребывания детей</t>
  </si>
  <si>
    <t>02.3.02.82800</t>
  </si>
  <si>
    <t>03.1.01.83800</t>
  </si>
  <si>
    <t>Уточнение бюджетных ассигнованийв связи с распределением дотация на выравнивание</t>
  </si>
  <si>
    <t>10.2.07.75080</t>
  </si>
  <si>
    <t>Мероприятия на приведение в нормативное состояние территорий образовательных организаций</t>
  </si>
  <si>
    <t>уведомление министерства дорожного хозяйства и транспорта ЯО от 6 февраля 2026 № 963/100</t>
  </si>
  <si>
    <t>постановление Администрации от 23.12.2025 № 03-357/25</t>
  </si>
  <si>
    <t>от 13.02.2026 № 5</t>
  </si>
  <si>
    <t>0,00</t>
  </si>
  <si>
    <t>02.3.01.82800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</si>
</sst>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0_ ;\-#,##0.00\ "/>
  </numFmts>
  <fonts count="14" x14ac:knownFonts="1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i/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0" fillId="0" borderId="0" applyFont="0" applyFill="0" applyBorder="0" applyAlignment="0" applyProtection="0"/>
  </cellStyleXfs>
  <cellXfs count="61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 vertical="center"/>
    </xf>
    <xf numFmtId="4" fontId="5" fillId="0" borderId="0" xfId="0" applyNumberFormat="1" applyFont="1" applyFill="1"/>
    <xf numFmtId="0" fontId="0" fillId="0" borderId="0" xfId="0" applyFill="1" applyAlignment="1">
      <alignment wrapText="1"/>
    </xf>
    <xf numFmtId="4" fontId="0" fillId="0" borderId="0" xfId="0" applyNumberFormat="1" applyFill="1"/>
    <xf numFmtId="4" fontId="0" fillId="0" borderId="0" xfId="0" applyNumberFormat="1" applyFill="1" applyAlignment="1">
      <alignment wrapText="1"/>
    </xf>
    <xf numFmtId="0" fontId="4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8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13" fillId="0" borderId="0" xfId="0" applyFont="1" applyFill="1"/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horizontal="right"/>
    </xf>
    <xf numFmtId="0" fontId="4" fillId="0" borderId="0" xfId="0" applyFont="1" applyFill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13" fillId="0" borderId="1" xfId="0" applyFont="1" applyFill="1" applyBorder="1"/>
    <xf numFmtId="0" fontId="9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4" fontId="9" fillId="0" borderId="3" xfId="8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49" fontId="4" fillId="0" borderId="3" xfId="0" applyNumberFormat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43" fontId="9" fillId="0" borderId="3" xfId="8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43" fontId="9" fillId="0" borderId="3" xfId="8" applyFont="1" applyFill="1" applyBorder="1" applyAlignment="1">
      <alignment horizontal="center" vertical="center" wrapText="1"/>
    </xf>
    <xf numFmtId="43" fontId="9" fillId="0" borderId="3" xfId="8" applyNumberFormat="1" applyFont="1" applyFill="1" applyBorder="1" applyAlignment="1">
      <alignment horizontal="center" vertical="center" wrapText="1"/>
    </xf>
    <xf numFmtId="43" fontId="0" fillId="0" borderId="0" xfId="0" applyNumberFormat="1" applyFill="1"/>
    <xf numFmtId="0" fontId="4" fillId="0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164" fontId="9" fillId="0" borderId="1" xfId="8" applyNumberFormat="1" applyFont="1" applyFill="1" applyBorder="1" applyAlignment="1">
      <alignment horizontal="center" vertical="center" wrapText="1"/>
    </xf>
    <xf numFmtId="49" fontId="9" fillId="0" borderId="3" xfId="8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1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3" fontId="4" fillId="0" borderId="1" xfId="8" applyNumberFormat="1" applyFont="1" applyFill="1" applyBorder="1" applyAlignment="1">
      <alignment horizontal="center" vertical="center" wrapText="1"/>
    </xf>
    <xf numFmtId="43" fontId="4" fillId="0" borderId="3" xfId="8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43" fontId="4" fillId="0" borderId="1" xfId="8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center" vertical="center" wrapText="1"/>
    </xf>
    <xf numFmtId="43" fontId="4" fillId="0" borderId="3" xfId="8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43" fontId="4" fillId="0" borderId="5" xfId="8" applyFont="1" applyFill="1" applyBorder="1" applyAlignment="1">
      <alignment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4" fontId="4" fillId="0" borderId="3" xfId="8" applyNumberFormat="1" applyFont="1" applyFill="1" applyBorder="1" applyAlignment="1">
      <alignment horizontal="center" vertical="center" wrapText="1"/>
    </xf>
    <xf numFmtId="4" fontId="4" fillId="0" borderId="1" xfId="8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4" fontId="4" fillId="0" borderId="5" xfId="8" applyNumberFormat="1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2" xfId="1"/>
    <cellStyle name="Обычный 2 2" xfId="2"/>
    <cellStyle name="Обычный 2 3" xfId="4"/>
    <cellStyle name="Обычный 2 4" xfId="3"/>
    <cellStyle name="Обычный 2 5" xfId="5"/>
    <cellStyle name="Обычный 2 6" xfId="6"/>
    <cellStyle name="Обычный 2 7" xfId="7"/>
    <cellStyle name="Финансовый" xfId="8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9"/>
  <sheetViews>
    <sheetView tabSelected="1" topLeftCell="A37" zoomScaleNormal="100" workbookViewId="0">
      <selection activeCell="G8" sqref="G8"/>
    </sheetView>
  </sheetViews>
  <sheetFormatPr defaultRowHeight="15" x14ac:dyDescent="0.25"/>
  <cols>
    <col min="1" max="1" width="7.28515625" style="2" customWidth="1"/>
    <col min="2" max="2" width="10.140625" style="2" customWidth="1"/>
    <col min="3" max="3" width="11.28515625" style="2" customWidth="1"/>
    <col min="4" max="4" width="18.140625" style="12" customWidth="1"/>
    <col min="5" max="5" width="41.85546875" style="1" customWidth="1"/>
    <col min="6" max="6" width="21" style="5" bestFit="1" customWidth="1"/>
    <col min="7" max="7" width="34" style="4" customWidth="1"/>
    <col min="8" max="8" width="16.7109375" style="1" bestFit="1" customWidth="1"/>
    <col min="9" max="9" width="12.140625" style="1" bestFit="1" customWidth="1"/>
    <col min="10" max="16384" width="9.140625" style="1"/>
  </cols>
  <sheetData>
    <row r="1" spans="1:9" x14ac:dyDescent="0.25">
      <c r="A1" s="39" t="s">
        <v>7</v>
      </c>
      <c r="B1" s="39"/>
      <c r="C1" s="39"/>
      <c r="D1" s="39"/>
      <c r="E1" s="39"/>
      <c r="F1" s="39"/>
      <c r="G1" s="39"/>
    </row>
    <row r="2" spans="1:9" x14ac:dyDescent="0.25">
      <c r="A2" s="39" t="s">
        <v>6</v>
      </c>
      <c r="B2" s="39"/>
      <c r="C2" s="39"/>
      <c r="D2" s="39"/>
      <c r="E2" s="39"/>
      <c r="F2" s="39"/>
      <c r="G2" s="39"/>
    </row>
    <row r="3" spans="1:9" x14ac:dyDescent="0.25">
      <c r="A3" s="39" t="s">
        <v>9</v>
      </c>
      <c r="B3" s="39"/>
      <c r="C3" s="39"/>
      <c r="D3" s="39"/>
      <c r="E3" s="39"/>
      <c r="F3" s="39"/>
      <c r="G3" s="39"/>
    </row>
    <row r="4" spans="1:9" x14ac:dyDescent="0.25">
      <c r="A4" s="14"/>
      <c r="B4" s="14"/>
      <c r="C4" s="14"/>
      <c r="D4" s="26"/>
      <c r="E4" s="26"/>
      <c r="F4" s="26"/>
      <c r="G4" s="26" t="s">
        <v>74</v>
      </c>
    </row>
    <row r="5" spans="1:9" x14ac:dyDescent="0.25">
      <c r="A5" s="16"/>
      <c r="B5" s="16"/>
      <c r="C5" s="16"/>
      <c r="D5" s="15"/>
      <c r="E5" s="26"/>
      <c r="F5" s="39"/>
      <c r="G5" s="39"/>
    </row>
    <row r="6" spans="1:9" ht="60.75" customHeight="1" x14ac:dyDescent="0.25">
      <c r="A6" s="40" t="s">
        <v>52</v>
      </c>
      <c r="B6" s="40"/>
      <c r="C6" s="40"/>
      <c r="D6" s="40"/>
      <c r="E6" s="40"/>
      <c r="F6" s="40"/>
      <c r="G6" s="40"/>
    </row>
    <row r="7" spans="1:9" ht="40.5" customHeight="1" x14ac:dyDescent="0.25">
      <c r="A7" s="7" t="s">
        <v>2</v>
      </c>
      <c r="B7" s="7" t="s">
        <v>5</v>
      </c>
      <c r="C7" s="7" t="s">
        <v>3</v>
      </c>
      <c r="D7" s="22" t="s">
        <v>0</v>
      </c>
      <c r="E7" s="8" t="s">
        <v>4</v>
      </c>
      <c r="F7" s="9" t="s">
        <v>51</v>
      </c>
      <c r="G7" s="10" t="s">
        <v>1</v>
      </c>
    </row>
    <row r="8" spans="1:9" ht="84" customHeight="1" x14ac:dyDescent="0.25">
      <c r="A8" s="23"/>
      <c r="B8" s="23"/>
      <c r="C8" s="23"/>
      <c r="D8" s="36"/>
      <c r="E8" s="24" t="s">
        <v>28</v>
      </c>
      <c r="F8" s="33">
        <f>SUM(F9:F9)</f>
        <v>-4657534</v>
      </c>
      <c r="G8" s="31"/>
    </row>
    <row r="9" spans="1:9" ht="84" customHeight="1" x14ac:dyDescent="0.25">
      <c r="A9" s="7">
        <v>208</v>
      </c>
      <c r="B9" s="30" t="s">
        <v>27</v>
      </c>
      <c r="C9" s="7">
        <v>600</v>
      </c>
      <c r="D9" s="22" t="s">
        <v>53</v>
      </c>
      <c r="E9" s="41" t="s">
        <v>44</v>
      </c>
      <c r="F9" s="42">
        <v>-4657534</v>
      </c>
      <c r="G9" s="41" t="s">
        <v>54</v>
      </c>
    </row>
    <row r="10" spans="1:9" ht="84.75" customHeight="1" x14ac:dyDescent="0.25">
      <c r="A10" s="23"/>
      <c r="B10" s="27"/>
      <c r="C10" s="23"/>
      <c r="D10" s="36"/>
      <c r="E10" s="24" t="s">
        <v>46</v>
      </c>
      <c r="F10" s="32">
        <f>SUM(F11:F16)</f>
        <v>0</v>
      </c>
      <c r="G10" s="35"/>
    </row>
    <row r="11" spans="1:9" ht="78" customHeight="1" x14ac:dyDescent="0.25">
      <c r="A11" s="23">
        <v>208</v>
      </c>
      <c r="B11" s="27" t="s">
        <v>29</v>
      </c>
      <c r="C11" s="23">
        <v>600</v>
      </c>
      <c r="D11" s="36" t="s">
        <v>65</v>
      </c>
      <c r="E11" s="35" t="s">
        <v>66</v>
      </c>
      <c r="F11" s="43">
        <v>-35281</v>
      </c>
      <c r="G11" s="44" t="s">
        <v>10</v>
      </c>
    </row>
    <row r="12" spans="1:9" ht="78" customHeight="1" x14ac:dyDescent="0.25">
      <c r="A12" s="7">
        <v>208</v>
      </c>
      <c r="B12" s="30" t="s">
        <v>29</v>
      </c>
      <c r="C12" s="7">
        <v>600</v>
      </c>
      <c r="D12" s="22" t="s">
        <v>67</v>
      </c>
      <c r="E12" s="41" t="s">
        <v>59</v>
      </c>
      <c r="F12" s="45">
        <v>35281</v>
      </c>
      <c r="G12" s="46"/>
    </row>
    <row r="13" spans="1:9" ht="78" customHeight="1" x14ac:dyDescent="0.25">
      <c r="A13" s="23">
        <v>208</v>
      </c>
      <c r="B13" s="27" t="s">
        <v>29</v>
      </c>
      <c r="C13" s="23">
        <v>600</v>
      </c>
      <c r="D13" s="36" t="s">
        <v>76</v>
      </c>
      <c r="E13" s="35" t="s">
        <v>59</v>
      </c>
      <c r="F13" s="47">
        <v>-206000</v>
      </c>
      <c r="G13" s="44" t="s">
        <v>60</v>
      </c>
    </row>
    <row r="14" spans="1:9" ht="78" customHeight="1" x14ac:dyDescent="0.25">
      <c r="A14" s="23">
        <v>208</v>
      </c>
      <c r="B14" s="27" t="s">
        <v>29</v>
      </c>
      <c r="C14" s="23">
        <v>600</v>
      </c>
      <c r="D14" s="36" t="s">
        <v>61</v>
      </c>
      <c r="E14" s="35" t="s">
        <v>62</v>
      </c>
      <c r="F14" s="47">
        <v>107303</v>
      </c>
      <c r="G14" s="48"/>
    </row>
    <row r="15" spans="1:9" ht="78" customHeight="1" x14ac:dyDescent="0.25">
      <c r="A15" s="23">
        <v>208</v>
      </c>
      <c r="B15" s="27" t="s">
        <v>29</v>
      </c>
      <c r="C15" s="23">
        <v>600</v>
      </c>
      <c r="D15" s="36" t="s">
        <v>63</v>
      </c>
      <c r="E15" s="35" t="s">
        <v>62</v>
      </c>
      <c r="F15" s="47">
        <v>87760</v>
      </c>
      <c r="G15" s="48"/>
    </row>
    <row r="16" spans="1:9" ht="78" customHeight="1" x14ac:dyDescent="0.25">
      <c r="A16" s="23">
        <v>208</v>
      </c>
      <c r="B16" s="27" t="s">
        <v>29</v>
      </c>
      <c r="C16" s="23">
        <v>600</v>
      </c>
      <c r="D16" s="36" t="s">
        <v>45</v>
      </c>
      <c r="E16" s="35" t="s">
        <v>64</v>
      </c>
      <c r="F16" s="47">
        <v>10937</v>
      </c>
      <c r="G16" s="46"/>
      <c r="H16" s="34"/>
      <c r="I16" s="34"/>
    </row>
    <row r="17" spans="1:8" ht="99" customHeight="1" x14ac:dyDescent="0.25">
      <c r="A17" s="23"/>
      <c r="B17" s="27"/>
      <c r="C17" s="23"/>
      <c r="D17" s="36"/>
      <c r="E17" s="24" t="s">
        <v>43</v>
      </c>
      <c r="F17" s="29">
        <f>SUM(F18)</f>
        <v>1955823.1</v>
      </c>
      <c r="G17" s="35"/>
    </row>
    <row r="18" spans="1:8" ht="99" customHeight="1" x14ac:dyDescent="0.25">
      <c r="A18" s="23">
        <v>208</v>
      </c>
      <c r="B18" s="27" t="s">
        <v>16</v>
      </c>
      <c r="C18" s="23">
        <v>600</v>
      </c>
      <c r="D18" s="36" t="s">
        <v>68</v>
      </c>
      <c r="E18" s="35" t="s">
        <v>42</v>
      </c>
      <c r="F18" s="47">
        <v>1955823.1</v>
      </c>
      <c r="G18" s="35" t="s">
        <v>69</v>
      </c>
    </row>
    <row r="19" spans="1:8" ht="99" customHeight="1" x14ac:dyDescent="0.25">
      <c r="A19" s="23"/>
      <c r="B19" s="27"/>
      <c r="C19" s="23"/>
      <c r="D19" s="36"/>
      <c r="E19" s="24" t="s">
        <v>37</v>
      </c>
      <c r="F19" s="38" t="s">
        <v>75</v>
      </c>
      <c r="G19" s="35"/>
    </row>
    <row r="20" spans="1:8" ht="84" customHeight="1" x14ac:dyDescent="0.25">
      <c r="A20" s="49">
        <v>208</v>
      </c>
      <c r="B20" s="50" t="s">
        <v>27</v>
      </c>
      <c r="C20" s="49">
        <v>600</v>
      </c>
      <c r="D20" s="51" t="s">
        <v>47</v>
      </c>
      <c r="E20" s="52" t="s">
        <v>48</v>
      </c>
      <c r="F20" s="53">
        <v>45804.5</v>
      </c>
      <c r="G20" s="44" t="s">
        <v>10</v>
      </c>
    </row>
    <row r="21" spans="1:8" ht="81.75" customHeight="1" x14ac:dyDescent="0.25">
      <c r="A21" s="7">
        <v>208</v>
      </c>
      <c r="B21" s="30" t="s">
        <v>27</v>
      </c>
      <c r="C21" s="7">
        <v>600</v>
      </c>
      <c r="D21" s="22" t="s">
        <v>35</v>
      </c>
      <c r="E21" s="41" t="s">
        <v>36</v>
      </c>
      <c r="F21" s="45">
        <v>-45804.5</v>
      </c>
      <c r="G21" s="46"/>
    </row>
    <row r="22" spans="1:8" ht="112.5" customHeight="1" x14ac:dyDescent="0.25">
      <c r="A22" s="23"/>
      <c r="B22" s="27"/>
      <c r="C22" s="23"/>
      <c r="D22" s="36"/>
      <c r="E22" s="24" t="s">
        <v>33</v>
      </c>
      <c r="F22" s="29">
        <f>SUM(F23:F23)</f>
        <v>370000</v>
      </c>
      <c r="G22" s="35"/>
      <c r="H22" s="34"/>
    </row>
    <row r="23" spans="1:8" ht="112.5" customHeight="1" x14ac:dyDescent="0.25">
      <c r="A23" s="23">
        <v>208</v>
      </c>
      <c r="B23" s="27" t="s">
        <v>56</v>
      </c>
      <c r="C23" s="23">
        <v>600</v>
      </c>
      <c r="D23" s="36" t="s">
        <v>55</v>
      </c>
      <c r="E23" s="35" t="s">
        <v>57</v>
      </c>
      <c r="F23" s="47">
        <v>370000</v>
      </c>
      <c r="G23" s="35" t="s">
        <v>58</v>
      </c>
      <c r="H23" s="34"/>
    </row>
    <row r="24" spans="1:8" ht="84" customHeight="1" x14ac:dyDescent="0.25">
      <c r="A24" s="7"/>
      <c r="B24" s="30"/>
      <c r="C24" s="7"/>
      <c r="D24" s="36"/>
      <c r="E24" s="24" t="s">
        <v>24</v>
      </c>
      <c r="F24" s="37">
        <f>SUM(F25:F26)</f>
        <v>0</v>
      </c>
      <c r="G24" s="35"/>
    </row>
    <row r="25" spans="1:8" ht="54" customHeight="1" x14ac:dyDescent="0.25">
      <c r="A25" s="7">
        <v>208</v>
      </c>
      <c r="B25" s="30" t="s">
        <v>22</v>
      </c>
      <c r="C25" s="7">
        <v>200</v>
      </c>
      <c r="D25" s="54" t="s">
        <v>34</v>
      </c>
      <c r="E25" s="44" t="s">
        <v>23</v>
      </c>
      <c r="F25" s="45">
        <v>2000000</v>
      </c>
      <c r="G25" s="44" t="s">
        <v>10</v>
      </c>
    </row>
    <row r="26" spans="1:8" ht="62.25" customHeight="1" x14ac:dyDescent="0.25">
      <c r="A26" s="7">
        <v>208</v>
      </c>
      <c r="B26" s="30" t="s">
        <v>22</v>
      </c>
      <c r="C26" s="7">
        <v>600</v>
      </c>
      <c r="D26" s="55"/>
      <c r="E26" s="46"/>
      <c r="F26" s="45">
        <v>-2000000</v>
      </c>
      <c r="G26" s="46"/>
    </row>
    <row r="27" spans="1:8" ht="88.5" customHeight="1" x14ac:dyDescent="0.25">
      <c r="A27" s="23">
        <v>208</v>
      </c>
      <c r="B27" s="27"/>
      <c r="C27" s="23"/>
      <c r="D27" s="36"/>
      <c r="E27" s="24" t="s">
        <v>15</v>
      </c>
      <c r="F27" s="25">
        <f>SUM(F28:F30)</f>
        <v>19276648</v>
      </c>
      <c r="G27" s="35"/>
    </row>
    <row r="28" spans="1:8" ht="88.5" customHeight="1" x14ac:dyDescent="0.25">
      <c r="A28" s="23">
        <v>208</v>
      </c>
      <c r="B28" s="27" t="s">
        <v>19</v>
      </c>
      <c r="C28" s="23">
        <v>600</v>
      </c>
      <c r="D28" s="36" t="s">
        <v>25</v>
      </c>
      <c r="E28" s="35" t="s">
        <v>26</v>
      </c>
      <c r="F28" s="56">
        <v>-1000000</v>
      </c>
      <c r="G28" s="44" t="s">
        <v>10</v>
      </c>
    </row>
    <row r="29" spans="1:8" ht="88.5" customHeight="1" x14ac:dyDescent="0.25">
      <c r="A29" s="23">
        <v>208</v>
      </c>
      <c r="B29" s="27" t="s">
        <v>19</v>
      </c>
      <c r="C29" s="23">
        <v>200</v>
      </c>
      <c r="D29" s="36" t="s">
        <v>25</v>
      </c>
      <c r="E29" s="35" t="s">
        <v>26</v>
      </c>
      <c r="F29" s="56">
        <v>1000000</v>
      </c>
      <c r="G29" s="46"/>
    </row>
    <row r="30" spans="1:8" ht="88.5" customHeight="1" x14ac:dyDescent="0.25">
      <c r="A30" s="23">
        <v>208</v>
      </c>
      <c r="B30" s="27" t="s">
        <v>27</v>
      </c>
      <c r="C30" s="23">
        <v>600</v>
      </c>
      <c r="D30" s="36" t="s">
        <v>70</v>
      </c>
      <c r="E30" s="35" t="s">
        <v>71</v>
      </c>
      <c r="F30" s="56">
        <v>19276648</v>
      </c>
      <c r="G30" s="35" t="s">
        <v>72</v>
      </c>
    </row>
    <row r="31" spans="1:8" ht="88.5" customHeight="1" x14ac:dyDescent="0.25">
      <c r="A31" s="23"/>
      <c r="B31" s="27"/>
      <c r="C31" s="23"/>
      <c r="D31" s="36"/>
      <c r="E31" s="24" t="s">
        <v>20</v>
      </c>
      <c r="F31" s="25">
        <f>SUM(F32:F32)</f>
        <v>-3152.68</v>
      </c>
      <c r="G31" s="35"/>
    </row>
    <row r="32" spans="1:8" ht="114" customHeight="1" x14ac:dyDescent="0.25">
      <c r="A32" s="7">
        <v>208</v>
      </c>
      <c r="B32" s="30" t="s">
        <v>21</v>
      </c>
      <c r="C32" s="7">
        <v>100</v>
      </c>
      <c r="D32" s="22" t="s">
        <v>17</v>
      </c>
      <c r="E32" s="41" t="s">
        <v>18</v>
      </c>
      <c r="F32" s="57">
        <v>-3152.68</v>
      </c>
      <c r="G32" s="41" t="s">
        <v>10</v>
      </c>
      <c r="H32" s="5"/>
    </row>
    <row r="33" spans="1:8" ht="88.5" customHeight="1" x14ac:dyDescent="0.25">
      <c r="A33" s="23"/>
      <c r="B33" s="27"/>
      <c r="C33" s="23"/>
      <c r="D33" s="36"/>
      <c r="E33" s="28" t="s">
        <v>11</v>
      </c>
      <c r="F33" s="25">
        <f>SUM(F34:F39)</f>
        <v>-1952670.4200000002</v>
      </c>
      <c r="G33" s="35"/>
    </row>
    <row r="34" spans="1:8" ht="64.5" customHeight="1" x14ac:dyDescent="0.25">
      <c r="A34" s="23">
        <v>208</v>
      </c>
      <c r="B34" s="27" t="s">
        <v>40</v>
      </c>
      <c r="C34" s="23">
        <v>800</v>
      </c>
      <c r="D34" s="36" t="s">
        <v>38</v>
      </c>
      <c r="E34" s="41" t="s">
        <v>39</v>
      </c>
      <c r="F34" s="56">
        <v>-200000</v>
      </c>
      <c r="G34" s="44" t="s">
        <v>73</v>
      </c>
    </row>
    <row r="35" spans="1:8" ht="66.75" customHeight="1" x14ac:dyDescent="0.25">
      <c r="A35" s="23">
        <v>208</v>
      </c>
      <c r="B35" s="27" t="s">
        <v>41</v>
      </c>
      <c r="C35" s="23">
        <v>200</v>
      </c>
      <c r="D35" s="36" t="s">
        <v>13</v>
      </c>
      <c r="E35" s="41" t="s">
        <v>14</v>
      </c>
      <c r="F35" s="56">
        <v>200000</v>
      </c>
      <c r="G35" s="46"/>
    </row>
    <row r="36" spans="1:8" ht="84" customHeight="1" x14ac:dyDescent="0.25">
      <c r="A36" s="23">
        <v>208</v>
      </c>
      <c r="B36" s="27" t="s">
        <v>12</v>
      </c>
      <c r="C36" s="23">
        <v>300</v>
      </c>
      <c r="D36" s="22" t="s">
        <v>13</v>
      </c>
      <c r="E36" s="41" t="s">
        <v>14</v>
      </c>
      <c r="F36" s="56">
        <v>3152.68</v>
      </c>
      <c r="G36" s="58" t="s">
        <v>49</v>
      </c>
    </row>
    <row r="37" spans="1:8" ht="58.5" customHeight="1" x14ac:dyDescent="0.25">
      <c r="A37" s="7">
        <v>208</v>
      </c>
      <c r="B37" s="30" t="s">
        <v>12</v>
      </c>
      <c r="C37" s="7">
        <v>200</v>
      </c>
      <c r="D37" s="54" t="s">
        <v>30</v>
      </c>
      <c r="E37" s="44" t="s">
        <v>32</v>
      </c>
      <c r="F37" s="57">
        <v>-3358.68</v>
      </c>
      <c r="G37" s="44" t="s">
        <v>10</v>
      </c>
    </row>
    <row r="38" spans="1:8" ht="53.25" customHeight="1" x14ac:dyDescent="0.25">
      <c r="A38" s="49">
        <v>208</v>
      </c>
      <c r="B38" s="50" t="s">
        <v>31</v>
      </c>
      <c r="C38" s="49">
        <v>300</v>
      </c>
      <c r="D38" s="59"/>
      <c r="E38" s="48"/>
      <c r="F38" s="60">
        <v>3358.68</v>
      </c>
      <c r="G38" s="46"/>
    </row>
    <row r="39" spans="1:8" ht="70.5" customHeight="1" x14ac:dyDescent="0.25">
      <c r="A39" s="7">
        <v>244</v>
      </c>
      <c r="B39" s="30" t="s">
        <v>12</v>
      </c>
      <c r="C39" s="7">
        <v>200</v>
      </c>
      <c r="D39" s="22" t="s">
        <v>13</v>
      </c>
      <c r="E39" s="41" t="s">
        <v>14</v>
      </c>
      <c r="F39" s="57">
        <v>-1955823.1</v>
      </c>
      <c r="G39" s="35" t="s">
        <v>50</v>
      </c>
    </row>
    <row r="40" spans="1:8" ht="92.25" customHeight="1" x14ac:dyDescent="0.25">
      <c r="A40" s="7"/>
      <c r="B40" s="7"/>
      <c r="C40" s="17"/>
      <c r="D40" s="18"/>
      <c r="E40" s="19" t="s">
        <v>8</v>
      </c>
      <c r="F40" s="20">
        <f>SUM(F8+F10+F17+F19+F22+F24+F27+F31+F33)</f>
        <v>14989114.000000002</v>
      </c>
      <c r="G40" s="21"/>
      <c r="H40" s="34"/>
    </row>
    <row r="41" spans="1:8" ht="92.25" customHeight="1" x14ac:dyDescent="0.35">
      <c r="A41" s="13"/>
      <c r="B41" s="11"/>
      <c r="F41" s="3"/>
    </row>
    <row r="42" spans="1:8" ht="92.25" customHeight="1" x14ac:dyDescent="0.25">
      <c r="A42" s="13"/>
      <c r="B42" s="11"/>
      <c r="G42" s="6"/>
    </row>
    <row r="43" spans="1:8" ht="92.25" customHeight="1" x14ac:dyDescent="0.25"/>
    <row r="44" spans="1:8" ht="61.5" customHeight="1" x14ac:dyDescent="0.25"/>
    <row r="45" spans="1:8" ht="52.5" customHeight="1" x14ac:dyDescent="0.25"/>
    <row r="46" spans="1:8" ht="54" customHeight="1" x14ac:dyDescent="0.25"/>
    <row r="47" spans="1:8" ht="45.75" customHeight="1" x14ac:dyDescent="0.25"/>
    <row r="48" spans="1:8" ht="39.75" customHeight="1" x14ac:dyDescent="0.25"/>
    <row r="49" ht="109.5" customHeight="1" x14ac:dyDescent="0.25"/>
    <row r="50" ht="30.75" customHeight="1" x14ac:dyDescent="0.25"/>
    <row r="51" ht="166.5" customHeight="1" x14ac:dyDescent="0.25"/>
    <row r="52" ht="166.5" customHeight="1" x14ac:dyDescent="0.25"/>
    <row r="53" ht="166.5" customHeight="1" x14ac:dyDescent="0.25"/>
    <row r="54" ht="166.5" customHeight="1" x14ac:dyDescent="0.25"/>
    <row r="55" ht="21.75" customHeight="1" x14ac:dyDescent="0.25"/>
    <row r="56" ht="67.5" customHeight="1" x14ac:dyDescent="0.25"/>
    <row r="57" ht="67.5" customHeight="1" x14ac:dyDescent="0.25"/>
    <row r="58" ht="67.5" customHeight="1" x14ac:dyDescent="0.25"/>
    <row r="59" ht="177" customHeight="1" x14ac:dyDescent="0.25"/>
  </sheetData>
  <mergeCells count="16">
    <mergeCell ref="G11:G12"/>
    <mergeCell ref="A1:G1"/>
    <mergeCell ref="A2:G2"/>
    <mergeCell ref="A3:G3"/>
    <mergeCell ref="F5:G5"/>
    <mergeCell ref="A6:G6"/>
    <mergeCell ref="D25:D26"/>
    <mergeCell ref="E25:E26"/>
    <mergeCell ref="G20:G21"/>
    <mergeCell ref="D37:D38"/>
    <mergeCell ref="E37:E38"/>
    <mergeCell ref="G37:G38"/>
    <mergeCell ref="G34:G35"/>
    <mergeCell ref="G25:G26"/>
    <mergeCell ref="G28:G29"/>
    <mergeCell ref="G13:G16"/>
  </mergeCells>
  <pageMargins left="0.7" right="0.7" top="0.75" bottom="0.75" header="0.3" footer="0.3"/>
  <pageSetup paperSize="9" scale="6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3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Mironova</dc:creator>
  <cp:lastModifiedBy>Mironova</cp:lastModifiedBy>
  <cp:lastPrinted>2026-03-04T07:48:48Z</cp:lastPrinted>
  <dcterms:created xsi:type="dcterms:W3CDTF">2015-12-14T07:24:37Z</dcterms:created>
  <dcterms:modified xsi:type="dcterms:W3CDTF">2026-03-04T07:48:54Z</dcterms:modified>
</cp:coreProperties>
</file>